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43" i="1" l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<sst xmlns="http://schemas.openxmlformats.org/spreadsheetml/2006/main" count="130" uniqueCount="108">
  <si>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</si>
  <si>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</si>
  <si>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</si>
  <si>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</si>
  <si>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</si>
  <si>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</si>
  <si>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</si>
  <si>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</si>
  <si>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</si>
  <si>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</si>
  <si>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</si>
  <si>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</si>
  <si>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</si>
  <si>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</si>
  <si>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</si>
  <si>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</si>
  <si>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</si>
  <si>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</si>
  <si>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</si>
  <si>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</si>
  <si>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</si>
  <si>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</si>
  <si>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</si>
  <si>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</si>
  <si>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</si>
  <si>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</si>
  <si>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</si>
  <si>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</si>
  <si>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</si>
  <si>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0211160</t>
  </si>
  <si>
    <t>0990</t>
  </si>
  <si>
    <t>1160</t>
  </si>
  <si>
    <t>Забезпечення діяльності центрів професійного розвитку педагогічних працівників</t>
  </si>
  <si>
    <t>0213242</t>
  </si>
  <si>
    <t>1090</t>
  </si>
  <si>
    <t>3242</t>
  </si>
  <si>
    <t>Інші заходи у сфері соціального захисту і соціального забезпечення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</si>
  <si>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</si>
  <si>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</si>
  <si>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</si>
  <si>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</si>
  <si>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</si>
  <si>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</si>
  <si>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</si>
  <si>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</si>
  <si>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</si>
  <si>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</si>
  <si>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</si>
  <si>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0217110</t>
  </si>
  <si>
    <t>0421</t>
  </si>
  <si>
    <t>7110</t>
  </si>
  <si>
    <t>Реалізація програм в галузі сільського господарства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</si>
  <si>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</si>
  <si>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</si>
  <si>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</si>
  <si>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</si>
  <si>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</si>
  <si>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</si>
  <si>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</si>
  <si>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</si>
  <si>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0217680</t>
  </si>
  <si>
    <t>0490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</si>
  <si>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</si>
  <si>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</si>
  <si>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</si>
  <si>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</si>
  <si>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</si>
  <si>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</si>
  <si>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</si>
  <si>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</si>
  <si>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</si>
  <si>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</si>
  <si>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</si>
  <si>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</si>
  <si>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</si>
  <si>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</si>
  <si>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</si>
  <si>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</si>
  <si>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0810000</t>
  </si>
  <si>
    <t>Управління соціального захисту населення Яворівської РДА</t>
  </si>
  <si>
    <t>0813242</t>
  </si>
  <si>
    <t>0900000</t>
  </si>
  <si>
    <t>0910000</t>
  </si>
  <si>
    <t>Служба у справах дітей Яворівської РДА</t>
  </si>
  <si>
    <t>0913112</t>
  </si>
  <si>
    <t>1040</t>
  </si>
  <si>
    <t>3112</t>
  </si>
  <si>
    <t>Заходи державної політики з питань дітей та їх соціального захисту</t>
  </si>
  <si>
    <t>3700000</t>
  </si>
  <si>
    <t>Фінансове управління Яворівської РДА</t>
  </si>
  <si>
    <t>3710000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</si>
  <si>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</si>
  <si>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</si>
  <si>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</si>
  <si>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</si>
  <si>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</si>
  <si>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</si>
  <si>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</si>
  <si>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</si>
  <si>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1332020000</t>
  </si>
  <si>
    <t>(код бюджету)</t>
  </si>
  <si>
    <t>Яворівська районна рада</t>
  </si>
  <si>
    <t>Яворівська районна державна адміністрація</t>
  </si>
  <si>
    <t>Голова районної ради</t>
  </si>
  <si>
    <t>М.Романюк</t>
  </si>
  <si>
    <t>до рішення районної ради №37 від 20.01.2021</t>
  </si>
  <si>
    <t>Про внесення змін до бюджету на 2021 рік</t>
  </si>
  <si>
    <t>видатків районного бюджету на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</si>
</sst>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3" fillId="0" borderId="2" xfId="0" quotePrefix="1" applyNumberFormat="1" applyFont="1" applyBorder="1" applyAlignment="1">
      <alignment vertical="center" wrapText="1"/>
    </xf>
    <xf numFmtId="4" fontId="0" fillId="0" borderId="2" xfId="0" quotePrefix="1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workbookViewId="0">
      <selection activeCell="D30" sqref="D30"/>
    </sheetView>
  </sheetViews>
  <sheetFormatPr defaultRowHeight="12.75" x14ac:dyDescent="0.2"/>
  <cols>
    <col min="1" max="2" width="12" customWidth="1"/>
    <col min="3" max="3" width="11" customWidth="1"/>
    <col min="4" max="4" width="48.5703125" customWidth="1"/>
    <col min="5" max="7" width="13.7109375" customWidth="1"/>
    <col min="8" max="8" width="11.85546875" customWidth="1"/>
    <col min="9" max="9" width="10.85546875" customWidth="1"/>
    <col min="10" max="12" width="13.7109375" customWidth="1"/>
    <col min="13" max="13" width="12.28515625" customWidth="1"/>
    <col min="14" max="16" width="13.7109375" customWidth="1"/>
  </cols>
  <sheetData>
    <row r="1" spans="1:16" x14ac:dyDescent="0.2">
      <c r="M1" t="s">
        <v>0</v>
      </c>
    </row>
    <row r="2" spans="1:16" x14ac:dyDescent="0.2">
      <c r="M2" t="s">
        <v>105</v>
      </c>
    </row>
    <row r="3" spans="1:16" ht="11.25" customHeight="1" x14ac:dyDescent="0.2">
      <c r="M3" t="s">
        <v>106</v>
      </c>
    </row>
    <row r="4" spans="1:16" hidden="1" x14ac:dyDescent="0.2"/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107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99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100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8" t="s">
        <v>6</v>
      </c>
      <c r="E9" s="28" t="s">
        <v>7</v>
      </c>
      <c r="F9" s="28"/>
      <c r="G9" s="28"/>
      <c r="H9" s="28"/>
      <c r="I9" s="28"/>
      <c r="J9" s="28" t="s">
        <v>14</v>
      </c>
      <c r="K9" s="28"/>
      <c r="L9" s="28"/>
      <c r="M9" s="28"/>
      <c r="N9" s="28"/>
      <c r="O9" s="28"/>
      <c r="P9" s="29" t="s">
        <v>16</v>
      </c>
    </row>
    <row r="10" spans="1:16" x14ac:dyDescent="0.2">
      <c r="A10" s="28"/>
      <c r="B10" s="28"/>
      <c r="C10" s="28"/>
      <c r="D10" s="28"/>
      <c r="E10" s="29" t="s">
        <v>8</v>
      </c>
      <c r="F10" s="28" t="s">
        <v>9</v>
      </c>
      <c r="G10" s="28" t="s">
        <v>10</v>
      </c>
      <c r="H10" s="28"/>
      <c r="I10" s="28" t="s">
        <v>13</v>
      </c>
      <c r="J10" s="29" t="s">
        <v>8</v>
      </c>
      <c r="K10" s="28" t="s">
        <v>15</v>
      </c>
      <c r="L10" s="28" t="s">
        <v>9</v>
      </c>
      <c r="M10" s="28" t="s">
        <v>10</v>
      </c>
      <c r="N10" s="28"/>
      <c r="O10" s="28" t="s">
        <v>13</v>
      </c>
      <c r="P10" s="28"/>
    </row>
    <row r="11" spans="1:16" x14ac:dyDescent="0.2">
      <c r="A11" s="28"/>
      <c r="B11" s="28"/>
      <c r="C11" s="28"/>
      <c r="D11" s="28"/>
      <c r="E11" s="28"/>
      <c r="F11" s="28"/>
      <c r="G11" s="28" t="s">
        <v>11</v>
      </c>
      <c r="H11" s="28" t="s">
        <v>12</v>
      </c>
      <c r="I11" s="28"/>
      <c r="J11" s="28"/>
      <c r="K11" s="28"/>
      <c r="L11" s="28"/>
      <c r="M11" s="28" t="s">
        <v>11</v>
      </c>
      <c r="N11" s="28" t="s">
        <v>12</v>
      </c>
      <c r="O11" s="28"/>
      <c r="P11" s="28"/>
    </row>
    <row r="12" spans="1:16" ht="35.25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101</v>
      </c>
      <c r="E14" s="10">
        <v>8093978</v>
      </c>
      <c r="F14" s="11">
        <v>8093978</v>
      </c>
      <c r="G14" s="11">
        <v>5975708</v>
      </c>
      <c r="H14" s="11">
        <v>212000</v>
      </c>
      <c r="I14" s="11">
        <v>0</v>
      </c>
      <c r="J14" s="10">
        <v>180000</v>
      </c>
      <c r="K14" s="11">
        <v>30000</v>
      </c>
      <c r="L14" s="11">
        <v>150000</v>
      </c>
      <c r="M14" s="11">
        <v>0</v>
      </c>
      <c r="N14" s="11">
        <v>50000</v>
      </c>
      <c r="O14" s="11">
        <v>30000</v>
      </c>
      <c r="P14" s="10">
        <f t="shared" ref="P14:P43" si="0">E14+J14</f>
        <v>8273978</v>
      </c>
    </row>
    <row r="15" spans="1:16" x14ac:dyDescent="0.2">
      <c r="A15" s="6" t="s">
        <v>18</v>
      </c>
      <c r="B15" s="7"/>
      <c r="C15" s="8"/>
      <c r="D15" s="9" t="s">
        <v>101</v>
      </c>
      <c r="E15" s="10">
        <v>8093978</v>
      </c>
      <c r="F15" s="11">
        <v>8093978</v>
      </c>
      <c r="G15" s="11">
        <v>5975708</v>
      </c>
      <c r="H15" s="11">
        <v>212000</v>
      </c>
      <c r="I15" s="11">
        <v>0</v>
      </c>
      <c r="J15" s="10">
        <v>180000</v>
      </c>
      <c r="K15" s="11">
        <v>30000</v>
      </c>
      <c r="L15" s="11">
        <v>150000</v>
      </c>
      <c r="M15" s="11">
        <v>0</v>
      </c>
      <c r="N15" s="11">
        <v>50000</v>
      </c>
      <c r="O15" s="11">
        <v>30000</v>
      </c>
      <c r="P15" s="10">
        <f t="shared" si="0"/>
        <v>8273978</v>
      </c>
    </row>
    <row r="16" spans="1:16" ht="52.5" customHeight="1" x14ac:dyDescent="0.2">
      <c r="A16" s="12" t="s">
        <v>19</v>
      </c>
      <c r="B16" s="12" t="s">
        <v>21</v>
      </c>
      <c r="C16" s="13" t="s">
        <v>20</v>
      </c>
      <c r="D16" s="24" t="s">
        <v>22</v>
      </c>
      <c r="E16" s="15">
        <v>8093978</v>
      </c>
      <c r="F16" s="16">
        <v>8093978</v>
      </c>
      <c r="G16" s="16">
        <v>5975708</v>
      </c>
      <c r="H16" s="16">
        <v>212000</v>
      </c>
      <c r="I16" s="16">
        <v>0</v>
      </c>
      <c r="J16" s="15">
        <v>180000</v>
      </c>
      <c r="K16" s="16">
        <v>30000</v>
      </c>
      <c r="L16" s="16">
        <v>150000</v>
      </c>
      <c r="M16" s="16">
        <v>0</v>
      </c>
      <c r="N16" s="16">
        <v>50000</v>
      </c>
      <c r="O16" s="16">
        <v>30000</v>
      </c>
      <c r="P16" s="15">
        <f t="shared" si="0"/>
        <v>8273978</v>
      </c>
    </row>
    <row r="17" spans="1:16" x14ac:dyDescent="0.2">
      <c r="A17" s="6" t="s">
        <v>23</v>
      </c>
      <c r="B17" s="7"/>
      <c r="C17" s="8"/>
      <c r="D17" s="9" t="s">
        <v>102</v>
      </c>
      <c r="E17" s="10">
        <v>13647828</v>
      </c>
      <c r="F17" s="11">
        <v>13647828</v>
      </c>
      <c r="G17" s="11">
        <v>0</v>
      </c>
      <c r="H17" s="11">
        <v>0</v>
      </c>
      <c r="I17" s="11">
        <v>0</v>
      </c>
      <c r="J17" s="10">
        <v>70000</v>
      </c>
      <c r="K17" s="11">
        <v>70000</v>
      </c>
      <c r="L17" s="11">
        <v>0</v>
      </c>
      <c r="M17" s="11">
        <v>0</v>
      </c>
      <c r="N17" s="11">
        <v>0</v>
      </c>
      <c r="O17" s="11">
        <v>70000</v>
      </c>
      <c r="P17" s="10">
        <f t="shared" si="0"/>
        <v>13717828</v>
      </c>
    </row>
    <row r="18" spans="1:16" x14ac:dyDescent="0.2">
      <c r="A18" s="6" t="s">
        <v>24</v>
      </c>
      <c r="B18" s="7"/>
      <c r="C18" s="8"/>
      <c r="D18" s="9" t="s">
        <v>102</v>
      </c>
      <c r="E18" s="10">
        <v>13647828</v>
      </c>
      <c r="F18" s="11">
        <v>13647828</v>
      </c>
      <c r="G18" s="11">
        <v>0</v>
      </c>
      <c r="H18" s="11">
        <v>0</v>
      </c>
      <c r="I18" s="11">
        <v>0</v>
      </c>
      <c r="J18" s="10">
        <v>70000</v>
      </c>
      <c r="K18" s="11">
        <v>70000</v>
      </c>
      <c r="L18" s="11">
        <v>0</v>
      </c>
      <c r="M18" s="11">
        <v>0</v>
      </c>
      <c r="N18" s="11">
        <v>0</v>
      </c>
      <c r="O18" s="11">
        <v>70000</v>
      </c>
      <c r="P18" s="10">
        <f t="shared" si="0"/>
        <v>13717828</v>
      </c>
    </row>
    <row r="19" spans="1:16" x14ac:dyDescent="0.2">
      <c r="A19" s="12" t="s">
        <v>25</v>
      </c>
      <c r="B19" s="12" t="s">
        <v>27</v>
      </c>
      <c r="C19" s="13" t="s">
        <v>26</v>
      </c>
      <c r="D19" s="14" t="s">
        <v>28</v>
      </c>
      <c r="E19" s="15">
        <v>437065</v>
      </c>
      <c r="F19" s="16">
        <v>437065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437065</v>
      </c>
    </row>
    <row r="20" spans="1:16" ht="25.5" x14ac:dyDescent="0.2">
      <c r="A20" s="12" t="s">
        <v>29</v>
      </c>
      <c r="B20" s="12" t="s">
        <v>31</v>
      </c>
      <c r="C20" s="13" t="s">
        <v>30</v>
      </c>
      <c r="D20" s="14" t="s">
        <v>32</v>
      </c>
      <c r="E20" s="15">
        <v>87383</v>
      </c>
      <c r="F20" s="16">
        <v>87383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87383</v>
      </c>
    </row>
    <row r="21" spans="1:16" ht="25.5" x14ac:dyDescent="0.2">
      <c r="A21" s="12" t="s">
        <v>33</v>
      </c>
      <c r="B21" s="12" t="s">
        <v>35</v>
      </c>
      <c r="C21" s="13" t="s">
        <v>34</v>
      </c>
      <c r="D21" s="14" t="s">
        <v>36</v>
      </c>
      <c r="E21" s="15">
        <v>530000</v>
      </c>
      <c r="F21" s="16">
        <v>530000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530000</v>
      </c>
    </row>
    <row r="22" spans="1:16" x14ac:dyDescent="0.2">
      <c r="A22" s="12" t="s">
        <v>37</v>
      </c>
      <c r="B22" s="12" t="s">
        <v>39</v>
      </c>
      <c r="C22" s="13" t="s">
        <v>38</v>
      </c>
      <c r="D22" s="14" t="s">
        <v>40</v>
      </c>
      <c r="E22" s="15">
        <v>100000</v>
      </c>
      <c r="F22" s="16">
        <v>100000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100000</v>
      </c>
    </row>
    <row r="23" spans="1:16" ht="25.5" x14ac:dyDescent="0.2">
      <c r="A23" s="12" t="s">
        <v>41</v>
      </c>
      <c r="B23" s="12" t="s">
        <v>43</v>
      </c>
      <c r="C23" s="13" t="s">
        <v>42</v>
      </c>
      <c r="D23" s="14" t="s">
        <v>44</v>
      </c>
      <c r="E23" s="15">
        <v>100000</v>
      </c>
      <c r="F23" s="16">
        <v>100000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100000</v>
      </c>
    </row>
    <row r="24" spans="1:16" ht="25.5" x14ac:dyDescent="0.2">
      <c r="A24" s="12" t="s">
        <v>45</v>
      </c>
      <c r="B24" s="12" t="s">
        <v>46</v>
      </c>
      <c r="C24" s="13" t="s">
        <v>42</v>
      </c>
      <c r="D24" s="14" t="s">
        <v>47</v>
      </c>
      <c r="E24" s="15">
        <v>1900000</v>
      </c>
      <c r="F24" s="16">
        <v>1900000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1900000</v>
      </c>
    </row>
    <row r="25" spans="1:16" ht="18.75" customHeight="1" x14ac:dyDescent="0.2">
      <c r="A25" s="12" t="s">
        <v>48</v>
      </c>
      <c r="B25" s="12" t="s">
        <v>50</v>
      </c>
      <c r="C25" s="13" t="s">
        <v>49</v>
      </c>
      <c r="D25" s="14" t="s">
        <v>51</v>
      </c>
      <c r="E25" s="15">
        <v>50000</v>
      </c>
      <c r="F25" s="16">
        <v>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50000</v>
      </c>
    </row>
    <row r="26" spans="1:16" ht="24" customHeight="1" x14ac:dyDescent="0.2">
      <c r="A26" s="12" t="s">
        <v>52</v>
      </c>
      <c r="B26" s="12" t="s">
        <v>54</v>
      </c>
      <c r="C26" s="13" t="s">
        <v>53</v>
      </c>
      <c r="D26" s="23" t="s">
        <v>55</v>
      </c>
      <c r="E26" s="15">
        <v>50000</v>
      </c>
      <c r="F26" s="16">
        <v>50000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50000</v>
      </c>
    </row>
    <row r="27" spans="1:16" ht="25.5" x14ac:dyDescent="0.2">
      <c r="A27" s="12" t="s">
        <v>56</v>
      </c>
      <c r="B27" s="12" t="s">
        <v>58</v>
      </c>
      <c r="C27" s="13" t="s">
        <v>57</v>
      </c>
      <c r="D27" s="14" t="s">
        <v>59</v>
      </c>
      <c r="E27" s="15">
        <v>50000</v>
      </c>
      <c r="F27" s="16">
        <v>50000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50000</v>
      </c>
    </row>
    <row r="28" spans="1:16" ht="25.5" x14ac:dyDescent="0.2">
      <c r="A28" s="12" t="s">
        <v>60</v>
      </c>
      <c r="B28" s="12" t="s">
        <v>62</v>
      </c>
      <c r="C28" s="13" t="s">
        <v>61</v>
      </c>
      <c r="D28" s="14" t="s">
        <v>63</v>
      </c>
      <c r="E28" s="15">
        <v>10000</v>
      </c>
      <c r="F28" s="16">
        <v>10000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10000</v>
      </c>
    </row>
    <row r="29" spans="1:16" ht="17.25" customHeight="1" x14ac:dyDescent="0.2">
      <c r="A29" s="12" t="s">
        <v>64</v>
      </c>
      <c r="B29" s="12" t="s">
        <v>65</v>
      </c>
      <c r="C29" s="13" t="s">
        <v>61</v>
      </c>
      <c r="D29" s="14" t="s">
        <v>66</v>
      </c>
      <c r="E29" s="15">
        <v>120000</v>
      </c>
      <c r="F29" s="16">
        <v>120000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120000</v>
      </c>
    </row>
    <row r="30" spans="1:16" ht="25.5" x14ac:dyDescent="0.2">
      <c r="A30" s="12" t="s">
        <v>67</v>
      </c>
      <c r="B30" s="12" t="s">
        <v>69</v>
      </c>
      <c r="C30" s="13" t="s">
        <v>68</v>
      </c>
      <c r="D30" s="14" t="s">
        <v>70</v>
      </c>
      <c r="E30" s="15">
        <v>100000</v>
      </c>
      <c r="F30" s="16">
        <v>100000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100000</v>
      </c>
    </row>
    <row r="31" spans="1:16" x14ac:dyDescent="0.2">
      <c r="A31" s="12" t="s">
        <v>71</v>
      </c>
      <c r="B31" s="12" t="s">
        <v>72</v>
      </c>
      <c r="C31" s="13" t="s">
        <v>68</v>
      </c>
      <c r="D31" s="14" t="s">
        <v>73</v>
      </c>
      <c r="E31" s="15">
        <v>25000</v>
      </c>
      <c r="F31" s="16">
        <v>25000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25000</v>
      </c>
    </row>
    <row r="32" spans="1:16" ht="38.25" x14ac:dyDescent="0.2">
      <c r="A32" s="12" t="s">
        <v>74</v>
      </c>
      <c r="B32" s="12" t="s">
        <v>75</v>
      </c>
      <c r="C32" s="13" t="s">
        <v>27</v>
      </c>
      <c r="D32" s="24" t="s">
        <v>76</v>
      </c>
      <c r="E32" s="15">
        <v>10088380</v>
      </c>
      <c r="F32" s="16">
        <v>10088380</v>
      </c>
      <c r="G32" s="16">
        <v>0</v>
      </c>
      <c r="H32" s="16">
        <v>0</v>
      </c>
      <c r="I32" s="16">
        <v>0</v>
      </c>
      <c r="J32" s="15">
        <v>70000</v>
      </c>
      <c r="K32" s="16">
        <v>70000</v>
      </c>
      <c r="L32" s="16">
        <v>0</v>
      </c>
      <c r="M32" s="16">
        <v>0</v>
      </c>
      <c r="N32" s="16">
        <v>0</v>
      </c>
      <c r="O32" s="16">
        <v>70000</v>
      </c>
      <c r="P32" s="15">
        <f t="shared" si="0"/>
        <v>10158380</v>
      </c>
    </row>
    <row r="33" spans="1:16" ht="25.5" x14ac:dyDescent="0.2">
      <c r="A33" s="6" t="s">
        <v>77</v>
      </c>
      <c r="B33" s="7"/>
      <c r="C33" s="8"/>
      <c r="D33" s="9" t="s">
        <v>79</v>
      </c>
      <c r="E33" s="10">
        <v>3500000</v>
      </c>
      <c r="F33" s="11">
        <v>3500000</v>
      </c>
      <c r="G33" s="11">
        <v>0</v>
      </c>
      <c r="H33" s="11">
        <v>0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3500000</v>
      </c>
    </row>
    <row r="34" spans="1:16" ht="25.5" x14ac:dyDescent="0.2">
      <c r="A34" s="6" t="s">
        <v>78</v>
      </c>
      <c r="B34" s="7"/>
      <c r="C34" s="8"/>
      <c r="D34" s="9" t="s">
        <v>79</v>
      </c>
      <c r="E34" s="10">
        <v>3500000</v>
      </c>
      <c r="F34" s="11">
        <v>3500000</v>
      </c>
      <c r="G34" s="11">
        <v>0</v>
      </c>
      <c r="H34" s="11">
        <v>0</v>
      </c>
      <c r="I34" s="11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0">
        <f t="shared" si="0"/>
        <v>3500000</v>
      </c>
    </row>
    <row r="35" spans="1:16" ht="25.5" x14ac:dyDescent="0.2">
      <c r="A35" s="12" t="s">
        <v>80</v>
      </c>
      <c r="B35" s="12" t="s">
        <v>35</v>
      </c>
      <c r="C35" s="13" t="s">
        <v>34</v>
      </c>
      <c r="D35" s="14" t="s">
        <v>36</v>
      </c>
      <c r="E35" s="15">
        <v>3500000</v>
      </c>
      <c r="F35" s="16">
        <v>3500000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3500000</v>
      </c>
    </row>
    <row r="36" spans="1:16" x14ac:dyDescent="0.2">
      <c r="A36" s="6" t="s">
        <v>81</v>
      </c>
      <c r="B36" s="7"/>
      <c r="C36" s="8"/>
      <c r="D36" s="9" t="s">
        <v>83</v>
      </c>
      <c r="E36" s="10">
        <v>20000</v>
      </c>
      <c r="F36" s="11">
        <v>20000</v>
      </c>
      <c r="G36" s="11">
        <v>0</v>
      </c>
      <c r="H36" s="11">
        <v>0</v>
      </c>
      <c r="I36" s="11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f t="shared" si="0"/>
        <v>20000</v>
      </c>
    </row>
    <row r="37" spans="1:16" x14ac:dyDescent="0.2">
      <c r="A37" s="6" t="s">
        <v>82</v>
      </c>
      <c r="B37" s="7"/>
      <c r="C37" s="8"/>
      <c r="D37" s="9" t="s">
        <v>83</v>
      </c>
      <c r="E37" s="10">
        <v>20000</v>
      </c>
      <c r="F37" s="11">
        <v>20000</v>
      </c>
      <c r="G37" s="11">
        <v>0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20000</v>
      </c>
    </row>
    <row r="38" spans="1:16" ht="25.5" x14ac:dyDescent="0.2">
      <c r="A38" s="12" t="s">
        <v>84</v>
      </c>
      <c r="B38" s="12" t="s">
        <v>86</v>
      </c>
      <c r="C38" s="13" t="s">
        <v>85</v>
      </c>
      <c r="D38" s="14" t="s">
        <v>87</v>
      </c>
      <c r="E38" s="15">
        <v>20000</v>
      </c>
      <c r="F38" s="16">
        <v>20000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20000</v>
      </c>
    </row>
    <row r="39" spans="1:16" x14ac:dyDescent="0.2">
      <c r="A39" s="6" t="s">
        <v>88</v>
      </c>
      <c r="B39" s="7"/>
      <c r="C39" s="8"/>
      <c r="D39" s="9" t="s">
        <v>89</v>
      </c>
      <c r="E39" s="10">
        <v>1960000</v>
      </c>
      <c r="F39" s="11">
        <v>1700000</v>
      </c>
      <c r="G39" s="11">
        <v>0</v>
      </c>
      <c r="H39" s="11">
        <v>0</v>
      </c>
      <c r="I39" s="11">
        <v>0</v>
      </c>
      <c r="J39" s="10">
        <v>500000</v>
      </c>
      <c r="K39" s="11">
        <v>500000</v>
      </c>
      <c r="L39" s="11">
        <v>0</v>
      </c>
      <c r="M39" s="11">
        <v>0</v>
      </c>
      <c r="N39" s="11">
        <v>0</v>
      </c>
      <c r="O39" s="11">
        <v>500000</v>
      </c>
      <c r="P39" s="10">
        <f t="shared" si="0"/>
        <v>2460000</v>
      </c>
    </row>
    <row r="40" spans="1:16" x14ac:dyDescent="0.2">
      <c r="A40" s="6" t="s">
        <v>90</v>
      </c>
      <c r="B40" s="7"/>
      <c r="C40" s="8"/>
      <c r="D40" s="9" t="s">
        <v>89</v>
      </c>
      <c r="E40" s="10">
        <v>1960000</v>
      </c>
      <c r="F40" s="11">
        <v>1700000</v>
      </c>
      <c r="G40" s="11">
        <v>0</v>
      </c>
      <c r="H40" s="11">
        <v>0</v>
      </c>
      <c r="I40" s="11">
        <v>0</v>
      </c>
      <c r="J40" s="10">
        <v>500000</v>
      </c>
      <c r="K40" s="11">
        <v>500000</v>
      </c>
      <c r="L40" s="11">
        <v>0</v>
      </c>
      <c r="M40" s="11">
        <v>0</v>
      </c>
      <c r="N40" s="11">
        <v>0</v>
      </c>
      <c r="O40" s="11">
        <v>500000</v>
      </c>
      <c r="P40" s="10">
        <f t="shared" si="0"/>
        <v>2460000</v>
      </c>
    </row>
    <row r="41" spans="1:16" x14ac:dyDescent="0.2">
      <c r="A41" s="12" t="s">
        <v>91</v>
      </c>
      <c r="B41" s="12" t="s">
        <v>92</v>
      </c>
      <c r="C41" s="13" t="s">
        <v>26</v>
      </c>
      <c r="D41" s="14" t="s">
        <v>93</v>
      </c>
      <c r="E41" s="15">
        <v>260000</v>
      </c>
      <c r="F41" s="16">
        <v>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260000</v>
      </c>
    </row>
    <row r="42" spans="1:16" x14ac:dyDescent="0.2">
      <c r="A42" s="12" t="s">
        <v>94</v>
      </c>
      <c r="B42" s="12" t="s">
        <v>95</v>
      </c>
      <c r="C42" s="13" t="s">
        <v>27</v>
      </c>
      <c r="D42" s="14" t="s">
        <v>96</v>
      </c>
      <c r="E42" s="15">
        <v>1700000</v>
      </c>
      <c r="F42" s="16">
        <v>1700000</v>
      </c>
      <c r="G42" s="16">
        <v>0</v>
      </c>
      <c r="H42" s="16">
        <v>0</v>
      </c>
      <c r="I42" s="16">
        <v>0</v>
      </c>
      <c r="J42" s="15">
        <v>500000</v>
      </c>
      <c r="K42" s="16">
        <v>500000</v>
      </c>
      <c r="L42" s="16">
        <v>0</v>
      </c>
      <c r="M42" s="16">
        <v>0</v>
      </c>
      <c r="N42" s="16">
        <v>0</v>
      </c>
      <c r="O42" s="16">
        <v>500000</v>
      </c>
      <c r="P42" s="15">
        <f t="shared" si="0"/>
        <v>2200000</v>
      </c>
    </row>
    <row r="43" spans="1:16" x14ac:dyDescent="0.2">
      <c r="A43" s="17" t="s">
        <v>97</v>
      </c>
      <c r="B43" s="18" t="s">
        <v>97</v>
      </c>
      <c r="C43" s="19" t="s">
        <v>97</v>
      </c>
      <c r="D43" s="20" t="s">
        <v>98</v>
      </c>
      <c r="E43" s="10">
        <v>27221806</v>
      </c>
      <c r="F43" s="10">
        <v>26961806</v>
      </c>
      <c r="G43" s="10">
        <v>5975708</v>
      </c>
      <c r="H43" s="10">
        <v>212000</v>
      </c>
      <c r="I43" s="10">
        <v>0</v>
      </c>
      <c r="J43" s="10">
        <v>750000</v>
      </c>
      <c r="K43" s="10">
        <v>600000</v>
      </c>
      <c r="L43" s="10">
        <v>150000</v>
      </c>
      <c r="M43" s="10">
        <v>0</v>
      </c>
      <c r="N43" s="10">
        <v>50000</v>
      </c>
      <c r="O43" s="10">
        <v>600000</v>
      </c>
      <c r="P43" s="10">
        <f t="shared" si="0"/>
        <v>27971806</v>
      </c>
    </row>
    <row r="44" spans="1:16" ht="1.5" customHeight="1" x14ac:dyDescent="0.2"/>
    <row r="45" spans="1:16" ht="10.5" customHeight="1" x14ac:dyDescent="0.2"/>
    <row r="46" spans="1:16" x14ac:dyDescent="0.2">
      <c r="B46" s="3" t="s">
        <v>103</v>
      </c>
      <c r="I46" s="3" t="s">
        <v>104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2021-01-25T06:24:12Z</cp:lastPrinted>
  <dcterms:created xsi:type="dcterms:W3CDTF">2021-01-21T09:19:30Z</dcterms:created>
  <dcterms:modified xsi:type="dcterms:W3CDTF">2021-01-25T06:24:23Z</dcterms:modified>
</cp:coreProperties>
</file>